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E:\实验结果\3P-NS2结构\EMBO Reports\Final\Source_Data\Figure_5C_Source_Data\"/>
    </mc:Choice>
  </mc:AlternateContent>
  <xr:revisionPtr revIDLastSave="0" documentId="13_ncr:1_{4C7483E5-CC36-43EC-95BB-8B4B762FC6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5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F19" i="1"/>
  <c r="G18" i="1"/>
  <c r="F18" i="1"/>
  <c r="G17" i="1"/>
  <c r="F17" i="1"/>
  <c r="G16" i="1"/>
  <c r="F16" i="1"/>
  <c r="G15" i="1"/>
  <c r="F15" i="1"/>
  <c r="G14" i="1"/>
  <c r="F14" i="1"/>
  <c r="G5" i="1"/>
  <c r="F5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<sst xmlns="http://schemas.openxmlformats.org/spreadsheetml/2006/main" count="15" uniqueCount="9">
  <si>
    <t>#1</t>
    <phoneticPr fontId="2" type="noConversion"/>
  </si>
  <si>
    <t>#2</t>
    <phoneticPr fontId="2" type="noConversion"/>
  </si>
  <si>
    <t>#3</t>
    <phoneticPr fontId="2" type="noConversion"/>
  </si>
  <si>
    <t>Average</t>
  </si>
  <si>
    <t>SEM</t>
    <phoneticPr fontId="2" type="noConversion"/>
  </si>
  <si>
    <t>P-value</t>
    <phoneticPr fontId="2" type="noConversion"/>
  </si>
  <si>
    <t>Fig. 5C</t>
    <phoneticPr fontId="2" type="noConversion"/>
  </si>
  <si>
    <t>Relative cRNA accumulation</t>
    <phoneticPr fontId="2" type="noConversion"/>
  </si>
  <si>
    <t>Relative vRNA accumulation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</si>
</sst>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E+00"/>
    <numFmt numFmtId="178" formatCode="0.0000_ "/>
  </numFmts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2"/>
      <charset val="1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5">
    <xf numFmtId="0" fontId="0" fillId="0" borderId="0" xfId="0"/>
    <xf numFmtId="0" fontId="6" fillId="2" borderId="0" xfId="0" applyFont="1" applyFill="1"/>
    <xf numFmtId="0" fontId="5" fillId="0" borderId="2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76" fontId="9" fillId="0" borderId="0" xfId="0" applyNumberFormat="1" applyFont="1" applyAlignment="1">
      <alignment horizontal="center"/>
    </xf>
    <xf numFmtId="177" fontId="7" fillId="0" borderId="0" xfId="0" applyNumberFormat="1" applyFont="1" applyAlignment="1">
      <alignment horizontal="center"/>
    </xf>
    <xf numFmtId="178" fontId="7" fillId="0" borderId="0" xfId="0" applyNumberFormat="1" applyFont="1" applyAlignment="1">
      <alignment horizontal="center"/>
    </xf>
    <xf numFmtId="176" fontId="9" fillId="0" borderId="1" xfId="0" applyNumberFormat="1" applyFont="1" applyBorder="1" applyAlignment="1">
      <alignment horizontal="center"/>
    </xf>
    <xf numFmtId="177" fontId="7" fillId="0" borderId="1" xfId="0" applyNumberFormat="1" applyFont="1" applyBorder="1" applyAlignment="1">
      <alignment horizontal="center"/>
    </xf>
    <xf numFmtId="178" fontId="7" fillId="0" borderId="1" xfId="0" applyNumberFormat="1" applyFont="1" applyBorder="1" applyAlignment="1">
      <alignment horizontal="center"/>
    </xf>
  </cellXfs>
  <cellStyles count="3">
    <cellStyle name="Normal 2" xfId="2" xr:uid="{95F3E830-7C4A-4F6B-8D2A-8571F622998E}"/>
    <cellStyle name="常规" xfId="0" builtinId="0"/>
    <cellStyle name="常规 2" xfId="1" xr:uid="{10BFB4EA-521C-49F8-81A4-525D6BC01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160" zoomScaleNormal="160" workbookViewId="0">
      <selection activeCell="K11" sqref="K11"/>
    </sheetView>
  </sheetViews>
  <sheetFormatPr defaultRowHeight="14.25" x14ac:dyDescent="0.2"/>
  <cols>
    <col min="2" max="8" width="7.25" style="5" customWidth="1"/>
  </cols>
  <sheetData>
    <row r="1" spans="1:8" x14ac:dyDescent="0.2">
      <c r="A1" s="1" t="s">
        <v>6</v>
      </c>
    </row>
    <row r="3" spans="1:8" x14ac:dyDescent="0.2">
      <c r="B3" s="4" t="s">
        <v>7</v>
      </c>
      <c r="C3" s="4"/>
      <c r="D3" s="4"/>
      <c r="E3" s="4"/>
      <c r="F3" s="4"/>
      <c r="G3" s="4"/>
      <c r="H3" s="4"/>
    </row>
    <row r="4" spans="1:8" ht="15" x14ac:dyDescent="0.25">
      <c r="B4" s="6"/>
      <c r="C4" s="7" t="s">
        <v>0</v>
      </c>
      <c r="D4" s="7" t="s">
        <v>1</v>
      </c>
      <c r="E4" s="7" t="s">
        <v>2</v>
      </c>
      <c r="F4" s="2" t="s">
        <v>3</v>
      </c>
      <c r="G4" s="2" t="s">
        <v>4</v>
      </c>
      <c r="H4" s="2" t="s">
        <v>5</v>
      </c>
    </row>
    <row r="5" spans="1:8" x14ac:dyDescent="0.2">
      <c r="B5" s="8">
        <v>0</v>
      </c>
      <c r="C5" s="8">
        <v>1</v>
      </c>
      <c r="D5" s="8">
        <v>1</v>
      </c>
      <c r="E5" s="8">
        <v>1</v>
      </c>
      <c r="F5" s="9">
        <f>AVERAGE(C5:E5)</f>
        <v>1</v>
      </c>
      <c r="G5" s="9">
        <f>_xlfn.STDEV.P(C5:E5)</f>
        <v>0</v>
      </c>
      <c r="H5" s="10"/>
    </row>
    <row r="6" spans="1:8" x14ac:dyDescent="0.2">
      <c r="B6" s="8">
        <v>10</v>
      </c>
      <c r="C6" s="8">
        <v>1.0881289999999999</v>
      </c>
      <c r="D6" s="8">
        <v>1.0913759999999999</v>
      </c>
      <c r="E6" s="8">
        <v>0.85505200000000003</v>
      </c>
      <c r="F6" s="9">
        <f t="shared" ref="F6:F10" si="0">AVERAGE(C6:E6)</f>
        <v>1.0115190000000001</v>
      </c>
      <c r="G6" s="9">
        <f t="shared" ref="G6:G10" si="1">_xlfn.STDEV.P(C6:E6)</f>
        <v>0.11064681745385432</v>
      </c>
      <c r="H6" s="11">
        <v>0.99999999913499305</v>
      </c>
    </row>
    <row r="7" spans="1:8" x14ac:dyDescent="0.2">
      <c r="B7" s="8">
        <v>100</v>
      </c>
      <c r="C7" s="8">
        <v>2.5916009999999998</v>
      </c>
      <c r="D7" s="8">
        <v>2.4163190000000001</v>
      </c>
      <c r="E7" s="8">
        <v>1.6530560000000001</v>
      </c>
      <c r="F7" s="9">
        <f t="shared" si="0"/>
        <v>2.2203253333333337</v>
      </c>
      <c r="G7" s="9">
        <f t="shared" si="1"/>
        <v>0.40745291530542249</v>
      </c>
      <c r="H7" s="11">
        <v>0.384399730768064</v>
      </c>
    </row>
    <row r="8" spans="1:8" x14ac:dyDescent="0.2">
      <c r="B8" s="8">
        <v>500</v>
      </c>
      <c r="C8" s="8">
        <v>4.8634440000000003</v>
      </c>
      <c r="D8" s="8">
        <v>6.1906049999999997</v>
      </c>
      <c r="E8" s="8">
        <v>4.0155659999999997</v>
      </c>
      <c r="F8" s="9">
        <f t="shared" si="0"/>
        <v>5.0232049999999999</v>
      </c>
      <c r="G8" s="9">
        <f t="shared" si="1"/>
        <v>0.89511315698854788</v>
      </c>
      <c r="H8" s="10">
        <v>6.9524906402699995E-4</v>
      </c>
    </row>
    <row r="9" spans="1:8" x14ac:dyDescent="0.2">
      <c r="B9" s="8">
        <v>1000</v>
      </c>
      <c r="C9" s="8">
        <v>4.6112390000000003</v>
      </c>
      <c r="D9" s="8">
        <v>6.3260550000000002</v>
      </c>
      <c r="E9" s="8">
        <v>3.8418999999999999</v>
      </c>
      <c r="F9" s="9">
        <f t="shared" si="0"/>
        <v>4.9263979999999998</v>
      </c>
      <c r="G9" s="9">
        <f t="shared" si="1"/>
        <v>1.038348179391029</v>
      </c>
      <c r="H9" s="10">
        <v>8.5626576475300001E-4</v>
      </c>
    </row>
    <row r="10" spans="1:8" x14ac:dyDescent="0.2">
      <c r="B10" s="3">
        <v>2000</v>
      </c>
      <c r="C10" s="3">
        <v>5.5526989999999996</v>
      </c>
      <c r="D10" s="3">
        <v>7.031339</v>
      </c>
      <c r="E10" s="3">
        <v>4.2538130000000001</v>
      </c>
      <c r="F10" s="12">
        <f t="shared" si="0"/>
        <v>5.6126170000000002</v>
      </c>
      <c r="G10" s="12">
        <f t="shared" si="1"/>
        <v>1.1347115037788242</v>
      </c>
      <c r="H10" s="13">
        <v>2.0506118750999999E-4</v>
      </c>
    </row>
    <row r="12" spans="1:8" x14ac:dyDescent="0.2">
      <c r="B12" s="4" t="s">
        <v>8</v>
      </c>
      <c r="C12" s="4"/>
      <c r="D12" s="4"/>
      <c r="E12" s="4"/>
      <c r="F12" s="4"/>
      <c r="G12" s="4"/>
      <c r="H12" s="4"/>
    </row>
    <row r="13" spans="1:8" ht="15" x14ac:dyDescent="0.25">
      <c r="B13" s="6"/>
      <c r="C13" s="7" t="s">
        <v>0</v>
      </c>
      <c r="D13" s="7" t="s">
        <v>1</v>
      </c>
      <c r="E13" s="7" t="s">
        <v>2</v>
      </c>
      <c r="F13" s="2" t="s">
        <v>3</v>
      </c>
      <c r="G13" s="2" t="s">
        <v>4</v>
      </c>
      <c r="H13" s="2" t="s">
        <v>5</v>
      </c>
    </row>
    <row r="14" spans="1:8" x14ac:dyDescent="0.2">
      <c r="B14" s="8">
        <v>0</v>
      </c>
      <c r="C14" s="8">
        <v>1</v>
      </c>
      <c r="D14" s="8">
        <v>1</v>
      </c>
      <c r="E14" s="8">
        <v>1</v>
      </c>
      <c r="F14" s="9">
        <f>AVERAGE(C14:E14)</f>
        <v>1</v>
      </c>
      <c r="G14" s="9">
        <f>_xlfn.STDEV.P(C14:E14)</f>
        <v>0</v>
      </c>
      <c r="H14" s="10"/>
    </row>
    <row r="15" spans="1:8" x14ac:dyDescent="0.2">
      <c r="B15" s="8">
        <v>10</v>
      </c>
      <c r="C15" s="8">
        <v>0.92489299999999997</v>
      </c>
      <c r="D15" s="8">
        <v>1.0256829999999999</v>
      </c>
      <c r="E15" s="8">
        <v>0.99374799999999996</v>
      </c>
      <c r="F15" s="9">
        <f t="shared" ref="F15:F19" si="2">AVERAGE(C15:E15)</f>
        <v>0.98144133333333328</v>
      </c>
      <c r="G15" s="9">
        <f t="shared" ref="G15:G19" si="3">_xlfn.STDEV.P(C15:E15)</f>
        <v>4.2057473044500512E-2</v>
      </c>
      <c r="H15" s="11">
        <v>0.99999784724221996</v>
      </c>
    </row>
    <row r="16" spans="1:8" x14ac:dyDescent="0.2">
      <c r="B16" s="8">
        <v>100</v>
      </c>
      <c r="C16" s="8">
        <v>0.95643299999999998</v>
      </c>
      <c r="D16" s="8">
        <v>1.127321</v>
      </c>
      <c r="E16" s="8">
        <v>1.1389990000000001</v>
      </c>
      <c r="F16" s="9">
        <f t="shared" si="2"/>
        <v>1.0742510000000001</v>
      </c>
      <c r="G16" s="9">
        <f t="shared" si="3"/>
        <v>8.3446209276795025E-2</v>
      </c>
      <c r="H16" s="11">
        <v>0.99811164254780704</v>
      </c>
    </row>
    <row r="17" spans="2:8" x14ac:dyDescent="0.2">
      <c r="B17" s="8">
        <v>500</v>
      </c>
      <c r="C17" s="8">
        <v>0.97306899999999996</v>
      </c>
      <c r="D17" s="8">
        <v>1.3902650000000001</v>
      </c>
      <c r="E17" s="8">
        <v>1.525328</v>
      </c>
      <c r="F17" s="9">
        <f t="shared" si="2"/>
        <v>1.2962206666666667</v>
      </c>
      <c r="G17" s="9">
        <f t="shared" si="3"/>
        <v>0.2350613441130259</v>
      </c>
      <c r="H17" s="11">
        <v>0.66047437356288197</v>
      </c>
    </row>
    <row r="18" spans="2:8" x14ac:dyDescent="0.2">
      <c r="B18" s="8">
        <v>1000</v>
      </c>
      <c r="C18" s="8">
        <v>0.942608</v>
      </c>
      <c r="D18" s="8">
        <v>1.4000220000000001</v>
      </c>
      <c r="E18" s="8">
        <v>1.621564</v>
      </c>
      <c r="F18" s="9">
        <f t="shared" si="2"/>
        <v>1.3213980000000001</v>
      </c>
      <c r="G18" s="9">
        <f t="shared" si="3"/>
        <v>0.28270315705818866</v>
      </c>
      <c r="H18" s="11">
        <v>0.59521521160567903</v>
      </c>
    </row>
    <row r="19" spans="2:8" x14ac:dyDescent="0.2">
      <c r="B19" s="3">
        <v>2000</v>
      </c>
      <c r="C19" s="3">
        <v>1.196502</v>
      </c>
      <c r="D19" s="3">
        <v>1.7710840000000001</v>
      </c>
      <c r="E19" s="3">
        <v>2.383705</v>
      </c>
      <c r="F19" s="12">
        <f t="shared" si="2"/>
        <v>1.7837636666666665</v>
      </c>
      <c r="G19" s="12">
        <f t="shared" si="3"/>
        <v>0.48475651706971001</v>
      </c>
      <c r="H19" s="14">
        <v>3.4068870058245999E-2</v>
      </c>
    </row>
  </sheetData>
  <mergeCells count="2">
    <mergeCell ref="B3:H3"/>
    <mergeCell ref="B12:H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Zhang</dc:creator>
  <cp:lastModifiedBy>Lei Zhang</cp:lastModifiedBy>
  <dcterms:created xsi:type="dcterms:W3CDTF">2015-06-05T18:19:34Z</dcterms:created>
  <dcterms:modified xsi:type="dcterms:W3CDTF">2024-06-24T10:00:50Z</dcterms:modified>
</cp:coreProperties>
</file>